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<sst xmlns="http://schemas.openxmlformats.org/spreadsheetml/2006/main" count="78">
  <si>
    <t>附件2-1</t>
  </si>
  <si>
    <t>项目支出绩效自评表</t>
  </si>
  <si>
    <t>（2024年度）</t>
  </si>
  <si>
    <t>项目名称</t>
  </si>
  <si>
    <t>门头沟潭柘寺镇中心区（E、F）地块土地一级开发项目</t>
  </si>
  <si>
    <t>区级主管部门</t>
  </si>
  <si>
    <t>北京市规划和自然资源委员会门头沟分局</t>
  </si>
  <si>
    <t>资金使用单位</t>
  </si>
  <si>
    <t>北京市基础设施投资有限公司门头沟投资管理分公司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</si>
  <si>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</si>
  <si>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</si>
  <si>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</si>
  <si>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</si>
  <si>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</si>
  <si>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</si>
  <si>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</si>
  <si>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</si>
  <si>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</si>
  <si>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</si>
  <si>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</si>
  <si>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</si>
  <si>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</si>
  <si>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</si>
  <si>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</si>
  <si>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</si>
  <si>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</si>
  <si>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</si>
  <si>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</si>
  <si>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</si>
  <si>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配合推进实施方案成果备案工作；开展安置房二期决算工作；开展潭柘寺镇二街、潭柘寺镇四街、鲁家滩四街道路与管线工程收尾和现场验收、照明和绿化工程。</t>
  </si>
  <si>
    <t>安置房正在进行结算工作，道路市政照明、交通工程等工作正在施工。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</si>
  <si>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</si>
  <si>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</si>
  <si>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</si>
  <si>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</si>
  <si>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</si>
  <si>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</si>
  <si>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</si>
  <si>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</si>
  <si>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</si>
  <si>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产出指标</t>
  </si>
  <si>
    <t>数量指标</t>
  </si>
  <si>
    <t>现场巡查次数</t>
  </si>
  <si>
    <t>12次</t>
  </si>
  <si>
    <t>1.巡查、审核记录2.委托合同及相关付款凭证
3.资金监管会纪要</t>
  </si>
  <si>
    <t xml:space="preserve">  安置房费用因结算延期未能支付；市政及拆迁费用因滞留户问题，未能支付。
  预算已调减，后续将督促相关部门，加快结算及拆迁进度。</t>
  </si>
  <si>
    <t>现场保安到岗天数</t>
  </si>
  <si>
    <t>质量指标</t>
  </si>
  <si>
    <t>市政工程基本主体完工</t>
  </si>
  <si>
    <t>项目资金报审资料完整通过率</t>
  </si>
  <si>
    <t>时效指标</t>
  </si>
  <si>
    <t>按季度支付保安服务费执行率</t>
  </si>
  <si>
    <t>根据进度支付安置房进度款</t>
  </si>
  <si>
    <t>成本指标</t>
  </si>
  <si>
    <t>经济成本指标</t>
  </si>
  <si>
    <t>完成年度项目投资</t>
  </si>
  <si>
    <t>年初预算35000万元</t>
  </si>
  <si>
    <t>17954.58万</t>
  </si>
  <si>
    <t>效益指标</t>
  </si>
  <si>
    <t>经济效益指标</t>
  </si>
  <si>
    <t>拉动区域经济增长，加快土地入市</t>
  </si>
  <si>
    <t>优</t>
  </si>
  <si>
    <t>社会效益指标</t>
  </si>
  <si>
    <t>改善周边市政道路情况、提高居民居住条件</t>
  </si>
  <si>
    <t>好</t>
  </si>
  <si>
    <t>生态效益指标</t>
  </si>
  <si>
    <t>重视环境保护，强化生态管控</t>
  </si>
  <si>
    <t>可持续影响指标</t>
  </si>
  <si>
    <t>提高农民生活水平、促进区域经济社会发展</t>
  </si>
  <si>
    <t>满意度指标</t>
  </si>
  <si>
    <t>服务对象满意度指标</t>
  </si>
  <si>
    <t>实施主体满意度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</si>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</sst>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6" xfId="11" applyFont="1" applyBorder="1" applyAlignment="1">
      <alignment horizontal="center" vertical="center" wrapText="1"/>
    </xf>
    <xf numFmtId="9" fontId="5" fillId="0" borderId="8" xfId="1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11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8"/>
  <sheetViews>
    <sheetView tabSelected="1" topLeftCell="A7" workbookViewId="0">
      <selection activeCell="J14" sqref="J14:K14"/>
    </sheetView>
  </sheetViews>
  <sheetFormatPr defaultColWidth="9" defaultRowHeight="13.5"/>
  <cols>
    <col min="1" max="3" width="7" style="2" customWidth="1"/>
    <col min="4" max="4" width="4.625" style="2" customWidth="1"/>
    <col min="5" max="5" width="3.375" style="2" customWidth="1"/>
    <col min="6" max="6" width="3.5" style="2" customWidth="1"/>
    <col min="7" max="7" width="7.75" style="2" customWidth="1"/>
    <col min="8" max="8" width="7.25" style="2" customWidth="1"/>
    <col min="9" max="9" width="12" style="2" customWidth="1"/>
    <col min="10" max="10" width="7.875" style="2" customWidth="1"/>
    <col min="11" max="11" width="6.625" style="2" customWidth="1"/>
    <col min="12" max="12" width="9" style="2"/>
    <col min="13" max="13" width="7.5" style="2" customWidth="1"/>
    <col min="14" max="14" width="9.125" style="2" customWidth="1"/>
    <col min="15" max="15" width="9.625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31"/>
      <c r="J5" s="7" t="s">
        <v>7</v>
      </c>
      <c r="K5" s="8" t="s">
        <v>8</v>
      </c>
      <c r="L5" s="9"/>
      <c r="M5" s="9"/>
      <c r="N5" s="9"/>
      <c r="O5" s="31"/>
    </row>
    <row r="6" ht="69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>SUM(G8:G11)</f>
        <v>35000</v>
      </c>
      <c r="H7" s="7">
        <f>SUM(H8:H11)</f>
        <v>-17045.42</v>
      </c>
      <c r="I7" s="7">
        <f>SUM(I8:I11)</f>
        <v>17954.58</v>
      </c>
      <c r="J7" s="7">
        <f>SUM(J8:J11)</f>
        <v>17954.58</v>
      </c>
      <c r="K7" s="32">
        <f>SUM(K8:K11)</f>
        <v>-0.487012</v>
      </c>
      <c r="L7" s="7">
        <v>10</v>
      </c>
      <c r="M7" s="32">
        <f>SUM(M8:M11)</f>
        <v>1</v>
      </c>
      <c r="N7" s="7">
        <v>10</v>
      </c>
      <c r="O7" s="7" t="s">
        <v>20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32"/>
      <c r="L8" s="7" t="s">
        <v>22</v>
      </c>
      <c r="M8" s="32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32"/>
      <c r="L9" s="7" t="s">
        <v>22</v>
      </c>
      <c r="M9" s="32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35000</v>
      </c>
      <c r="H10" s="7">
        <v>-17045.42</v>
      </c>
      <c r="I10" s="7">
        <f>G10+H10</f>
        <v>17954.58</v>
      </c>
      <c r="J10" s="7">
        <v>17954.58</v>
      </c>
      <c r="K10" s="32">
        <f>IF(G10=0,100%,H10/G10)</f>
        <v>-0.487012</v>
      </c>
      <c r="L10" s="7" t="s">
        <v>22</v>
      </c>
      <c r="M10" s="32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38" customHeight="1" spans="1:15">
      <c r="A13" s="7"/>
      <c r="B13" s="7" t="s">
        <v>29</v>
      </c>
      <c r="C13" s="7"/>
      <c r="D13" s="7"/>
      <c r="E13" s="7"/>
      <c r="F13" s="7"/>
      <c r="G13" s="7"/>
      <c r="H13" s="7"/>
      <c r="I13" s="7"/>
      <c r="J13" s="7" t="s">
        <v>30</v>
      </c>
      <c r="K13" s="7"/>
      <c r="L13" s="7"/>
      <c r="M13" s="7"/>
      <c r="N13" s="7"/>
      <c r="O13" s="7"/>
    </row>
    <row r="14" ht="38.25" customHeight="1" spans="1:15">
      <c r="A14" s="11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33" t="s">
        <v>38</v>
      </c>
      <c r="O14" s="7" t="s">
        <v>39</v>
      </c>
    </row>
    <row r="15" ht="24.95" customHeight="1" spans="1:15">
      <c r="A15" s="12"/>
      <c r="B15" s="13" t="s">
        <v>40</v>
      </c>
      <c r="C15" s="14" t="s">
        <v>41</v>
      </c>
      <c r="D15" s="15"/>
      <c r="E15" s="16"/>
      <c r="F15" s="17" t="s">
        <v>42</v>
      </c>
      <c r="G15" s="18"/>
      <c r="H15" s="19"/>
      <c r="I15" s="34" t="s">
        <v>43</v>
      </c>
      <c r="J15" s="14" t="s">
        <v>43</v>
      </c>
      <c r="K15" s="16"/>
      <c r="L15" s="34">
        <v>7</v>
      </c>
      <c r="M15" s="34">
        <v>7</v>
      </c>
      <c r="N15" s="13" t="s">
        <v>44</v>
      </c>
      <c r="O15" s="35" t="s">
        <v>45</v>
      </c>
    </row>
    <row r="16" ht="24.95" customHeight="1" spans="1:15">
      <c r="A16" s="12"/>
      <c r="B16" s="20"/>
      <c r="C16" s="21"/>
      <c r="D16" s="22"/>
      <c r="E16" s="23"/>
      <c r="F16" s="17" t="s">
        <v>46</v>
      </c>
      <c r="G16" s="18"/>
      <c r="H16" s="19"/>
      <c r="I16" s="34">
        <v>365</v>
      </c>
      <c r="J16" s="14">
        <v>365</v>
      </c>
      <c r="K16" s="16"/>
      <c r="L16" s="34">
        <v>7</v>
      </c>
      <c r="M16" s="34">
        <v>7</v>
      </c>
      <c r="N16" s="20"/>
      <c r="O16" s="36"/>
    </row>
    <row r="17" ht="24.95" customHeight="1" spans="1:15">
      <c r="A17" s="12"/>
      <c r="B17" s="20"/>
      <c r="C17" s="14" t="s">
        <v>47</v>
      </c>
      <c r="D17" s="15"/>
      <c r="E17" s="16"/>
      <c r="F17" s="17" t="s">
        <v>48</v>
      </c>
      <c r="G17" s="18"/>
      <c r="H17" s="19"/>
      <c r="I17" s="37">
        <v>1</v>
      </c>
      <c r="J17" s="38">
        <v>1</v>
      </c>
      <c r="K17" s="39"/>
      <c r="L17" s="34">
        <v>7</v>
      </c>
      <c r="M17" s="34">
        <v>7</v>
      </c>
      <c r="N17" s="20"/>
      <c r="O17" s="36"/>
    </row>
    <row r="18" ht="24.95" customHeight="1" spans="1:15">
      <c r="A18" s="12"/>
      <c r="B18" s="20"/>
      <c r="C18" s="21"/>
      <c r="D18" s="22"/>
      <c r="E18" s="23"/>
      <c r="F18" s="17" t="s">
        <v>49</v>
      </c>
      <c r="G18" s="18"/>
      <c r="H18" s="19"/>
      <c r="I18" s="37">
        <v>1</v>
      </c>
      <c r="J18" s="38">
        <v>1</v>
      </c>
      <c r="K18" s="39"/>
      <c r="L18" s="34">
        <v>7</v>
      </c>
      <c r="M18" s="34">
        <v>7</v>
      </c>
      <c r="N18" s="20"/>
      <c r="O18" s="36"/>
    </row>
    <row r="19" ht="24.95" customHeight="1" spans="1:15">
      <c r="A19" s="12"/>
      <c r="B19" s="20"/>
      <c r="C19" s="14" t="s">
        <v>50</v>
      </c>
      <c r="D19" s="15"/>
      <c r="E19" s="16"/>
      <c r="F19" s="17" t="s">
        <v>51</v>
      </c>
      <c r="G19" s="18"/>
      <c r="H19" s="19"/>
      <c r="I19" s="37">
        <v>1</v>
      </c>
      <c r="J19" s="38">
        <v>1</v>
      </c>
      <c r="K19" s="39"/>
      <c r="L19" s="34">
        <v>7</v>
      </c>
      <c r="M19" s="34">
        <v>7</v>
      </c>
      <c r="N19" s="20"/>
      <c r="O19" s="36"/>
    </row>
    <row r="20" ht="24.95" customHeight="1" spans="1:15">
      <c r="A20" s="12"/>
      <c r="B20" s="20"/>
      <c r="C20" s="21"/>
      <c r="D20" s="22"/>
      <c r="E20" s="23"/>
      <c r="F20" s="17" t="s">
        <v>52</v>
      </c>
      <c r="G20" s="18"/>
      <c r="H20" s="19"/>
      <c r="I20" s="37">
        <v>1</v>
      </c>
      <c r="J20" s="38">
        <v>1</v>
      </c>
      <c r="K20" s="39"/>
      <c r="L20" s="34">
        <v>5</v>
      </c>
      <c r="M20" s="34">
        <v>5</v>
      </c>
      <c r="N20" s="20"/>
      <c r="O20" s="36"/>
    </row>
    <row r="21" ht="24.95" customHeight="1" spans="1:15">
      <c r="A21" s="12"/>
      <c r="B21" s="13" t="s">
        <v>53</v>
      </c>
      <c r="C21" s="14" t="s">
        <v>54</v>
      </c>
      <c r="D21" s="15"/>
      <c r="E21" s="16"/>
      <c r="F21" s="17" t="s">
        <v>55</v>
      </c>
      <c r="G21" s="18"/>
      <c r="H21" s="19"/>
      <c r="I21" s="40" t="s">
        <v>56</v>
      </c>
      <c r="J21" s="14" t="s">
        <v>57</v>
      </c>
      <c r="K21" s="16"/>
      <c r="L21" s="34">
        <v>10</v>
      </c>
      <c r="M21" s="34">
        <v>5.1</v>
      </c>
      <c r="N21" s="20"/>
      <c r="O21" s="36"/>
    </row>
    <row r="22" ht="24.95" customHeight="1" spans="1:15">
      <c r="A22" s="12"/>
      <c r="B22" s="24" t="s">
        <v>58</v>
      </c>
      <c r="C22" s="14" t="s">
        <v>59</v>
      </c>
      <c r="D22" s="15"/>
      <c r="E22" s="16"/>
      <c r="F22" s="17" t="s">
        <v>60</v>
      </c>
      <c r="G22" s="18"/>
      <c r="H22" s="19"/>
      <c r="I22" s="41" t="s">
        <v>61</v>
      </c>
      <c r="J22" s="14" t="s">
        <v>61</v>
      </c>
      <c r="K22" s="16"/>
      <c r="L22" s="34">
        <v>7.5</v>
      </c>
      <c r="M22" s="34">
        <v>7.5</v>
      </c>
      <c r="N22" s="20"/>
      <c r="O22" s="36"/>
    </row>
    <row r="23" ht="24.95" customHeight="1" spans="1:15">
      <c r="A23" s="12"/>
      <c r="B23" s="24"/>
      <c r="C23" s="14" t="s">
        <v>62</v>
      </c>
      <c r="D23" s="15"/>
      <c r="E23" s="16"/>
      <c r="F23" s="17" t="s">
        <v>63</v>
      </c>
      <c r="G23" s="18"/>
      <c r="H23" s="19"/>
      <c r="I23" s="41" t="s">
        <v>64</v>
      </c>
      <c r="J23" s="14" t="s">
        <v>64</v>
      </c>
      <c r="K23" s="16"/>
      <c r="L23" s="34">
        <v>7.5</v>
      </c>
      <c r="M23" s="34">
        <v>7.5</v>
      </c>
      <c r="N23" s="20"/>
      <c r="O23" s="36"/>
    </row>
    <row r="24" ht="24.95" customHeight="1" spans="1:15">
      <c r="A24" s="12"/>
      <c r="B24" s="24"/>
      <c r="C24" s="14" t="s">
        <v>65</v>
      </c>
      <c r="D24" s="15"/>
      <c r="E24" s="16"/>
      <c r="F24" s="17" t="s">
        <v>66</v>
      </c>
      <c r="G24" s="18"/>
      <c r="H24" s="19"/>
      <c r="I24" s="41" t="s">
        <v>64</v>
      </c>
      <c r="J24" s="14" t="s">
        <v>64</v>
      </c>
      <c r="K24" s="16"/>
      <c r="L24" s="34">
        <v>7.5</v>
      </c>
      <c r="M24" s="34">
        <v>7.5</v>
      </c>
      <c r="N24" s="20"/>
      <c r="O24" s="36"/>
    </row>
    <row r="25" ht="24.95" customHeight="1" spans="1:15">
      <c r="A25" s="12"/>
      <c r="B25" s="24"/>
      <c r="C25" s="14" t="s">
        <v>67</v>
      </c>
      <c r="D25" s="15"/>
      <c r="E25" s="16"/>
      <c r="F25" s="17" t="s">
        <v>68</v>
      </c>
      <c r="G25" s="18"/>
      <c r="H25" s="19"/>
      <c r="I25" s="41" t="s">
        <v>64</v>
      </c>
      <c r="J25" s="14" t="s">
        <v>64</v>
      </c>
      <c r="K25" s="16"/>
      <c r="L25" s="34">
        <v>7.5</v>
      </c>
      <c r="M25" s="34">
        <v>7.5</v>
      </c>
      <c r="N25" s="20"/>
      <c r="O25" s="36"/>
    </row>
    <row r="26" ht="24.95" customHeight="1" spans="1:15">
      <c r="A26" s="25"/>
      <c r="B26" s="24" t="s">
        <v>69</v>
      </c>
      <c r="C26" s="14" t="s">
        <v>70</v>
      </c>
      <c r="D26" s="15"/>
      <c r="E26" s="16"/>
      <c r="F26" s="17" t="s">
        <v>71</v>
      </c>
      <c r="G26" s="18"/>
      <c r="H26" s="19"/>
      <c r="I26" s="42">
        <v>95</v>
      </c>
      <c r="J26" s="14">
        <v>97</v>
      </c>
      <c r="K26" s="16"/>
      <c r="L26" s="24">
        <v>10</v>
      </c>
      <c r="M26" s="24">
        <v>10</v>
      </c>
      <c r="N26" s="43"/>
      <c r="O26" s="44"/>
    </row>
    <row r="27" ht="24.95" customHeight="1" spans="1:15">
      <c r="A27" s="7" t="s">
        <v>72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7">
        <v>100</v>
      </c>
      <c r="M27" s="7">
        <v>95.1</v>
      </c>
      <c r="N27" s="45"/>
      <c r="O27" s="45"/>
    </row>
    <row r="28" ht="24.95" customHeight="1" spans="1:15">
      <c r="A28" s="24" t="s">
        <v>73</v>
      </c>
      <c r="B28" s="24"/>
      <c r="C28" s="24"/>
      <c r="D28" s="24"/>
      <c r="E28" s="27" t="s">
        <v>20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="1" customFormat="1" ht="35.25" customHeight="1" spans="1:15">
      <c r="A29" s="28" t="s">
        <v>74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="1" customFormat="1" ht="40.5" customHeight="1" spans="1:21">
      <c r="A30" s="29" t="s">
        <v>75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46"/>
      <c r="Q30" s="46"/>
      <c r="R30" s="46"/>
      <c r="S30" s="46"/>
      <c r="T30" s="46"/>
      <c r="U30" s="46"/>
    </row>
    <row r="31" s="1" customFormat="1" ht="58.5" customHeight="1" spans="1:21">
      <c r="A31" s="29" t="s">
        <v>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46"/>
      <c r="Q31" s="46"/>
      <c r="R31" s="46"/>
      <c r="S31" s="46"/>
      <c r="T31" s="46"/>
      <c r="U31" s="46"/>
    </row>
    <row r="32" s="1" customFormat="1" ht="24.95" customHeight="1" spans="1:21">
      <c r="A32" s="30" t="s">
        <v>77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46"/>
      <c r="Q32" s="46"/>
      <c r="R32" s="46"/>
      <c r="S32" s="46"/>
      <c r="T32" s="46"/>
      <c r="U32" s="46"/>
    </row>
    <row r="33" spans="16:21">
      <c r="P33" s="46"/>
      <c r="Q33" s="46"/>
      <c r="R33" s="46"/>
      <c r="S33" s="46"/>
      <c r="T33" s="46"/>
      <c r="U33" s="46"/>
    </row>
    <row r="34" spans="16:21">
      <c r="P34" s="46"/>
      <c r="Q34" s="46"/>
      <c r="R34" s="46"/>
      <c r="S34" s="46"/>
      <c r="T34" s="46"/>
      <c r="U34" s="46"/>
    </row>
    <row r="35" spans="16:21">
      <c r="P35" s="46"/>
      <c r="Q35" s="46"/>
      <c r="R35" s="46"/>
      <c r="S35" s="46"/>
      <c r="T35" s="46"/>
      <c r="U35" s="46"/>
    </row>
    <row r="36" spans="16:21">
      <c r="P36" s="46"/>
      <c r="Q36" s="46"/>
      <c r="R36" s="46"/>
      <c r="S36" s="46"/>
      <c r="T36" s="46"/>
      <c r="U36" s="46"/>
    </row>
    <row r="37" spans="16:21">
      <c r="P37" s="46"/>
      <c r="Q37" s="46"/>
      <c r="R37" s="46"/>
      <c r="S37" s="46"/>
      <c r="T37" s="46"/>
      <c r="U37" s="46"/>
    </row>
    <row r="38" spans="16:21">
      <c r="P38" s="46"/>
      <c r="Q38" s="46"/>
      <c r="R38" s="46"/>
      <c r="S38" s="46"/>
      <c r="T38" s="46"/>
      <c r="U38" s="46"/>
    </row>
  </sheetData>
  <mergeCells count="69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20"/>
    <mergeCell ref="B22:B25"/>
    <mergeCell ref="N15:N26"/>
    <mergeCell ref="O7:O11"/>
    <mergeCell ref="O15:O26"/>
    <mergeCell ref="A6:C11"/>
    <mergeCell ref="C15:E16"/>
    <mergeCell ref="C17:E18"/>
    <mergeCell ref="C19:E20"/>
  </mergeCells>
  <pageMargins left="0.700694444444445" right="0.700694444444445" top="0.751388888888889" bottom="0.751388888888889" header="0.297916666666667" footer="0.297916666666667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2025-03-14T08:26:58Z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